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oermond-my.sharepoint.com/personal/martijndenrooijen_roermond_nl/Documents/Bureaublad/"/>
    </mc:Choice>
  </mc:AlternateContent>
  <xr:revisionPtr revIDLastSave="8" documentId="8_{C96E1629-F427-43E5-B611-2D329E622C36}" xr6:coauthVersionLast="47" xr6:coauthVersionMax="47" xr10:uidLastSave="{A71F8653-79A9-46EB-89B4-B5C6C6484EE1}"/>
  <bookViews>
    <workbookView xWindow="-108" yWindow="-108" windowWidth="23256" windowHeight="12456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O16" i="1"/>
  <c r="P16" i="1"/>
  <c r="Q16" i="1"/>
  <c r="R16" i="1"/>
  <c r="S16" i="1"/>
  <c r="M16" i="1"/>
</calcChain>
</file>

<file path=xl/sharedStrings.xml><?xml version="1.0" encoding="utf-8"?>
<sst xmlns="http://schemas.openxmlformats.org/spreadsheetml/2006/main" count="132" uniqueCount="76">
  <si>
    <t>relatie_id</t>
  </si>
  <si>
    <t>Naam samengesteld</t>
  </si>
  <si>
    <t>Polisnummer</t>
  </si>
  <si>
    <t>Schadejaar</t>
  </si>
  <si>
    <t>Schadenummer</t>
  </si>
  <si>
    <t>Schadedatum</t>
  </si>
  <si>
    <t>Aanmelddatum</t>
  </si>
  <si>
    <t>Memo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</si>
  <si>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</si>
  <si>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</si>
  <si>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</si>
  <si>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</si>
  <si>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</si>
  <si>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</si>
  <si>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</si>
  <si>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</si>
  <si>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</si>
  <si>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</si>
  <si>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</si>
  <si>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804675</t>
  </si>
  <si>
    <t>Total</t>
  </si>
  <si>
    <t>Weert</t>
  </si>
  <si>
    <t>646998606</t>
  </si>
  <si>
    <t>2021</t>
  </si>
  <si>
    <t>2102380</t>
  </si>
  <si>
    <t>6039AP 21
Lekkage</t>
  </si>
  <si>
    <t>Hoverveld 21</t>
  </si>
  <si>
    <t>water - lekkage</t>
  </si>
  <si>
    <t>2102381</t>
  </si>
  <si>
    <t>6004GC 3
Lekkage koppling brandslang Sporthal aan de Bron.</t>
  </si>
  <si>
    <t>Maaslandlaan 1-3 te Weert</t>
  </si>
  <si>
    <t>2102383</t>
  </si>
  <si>
    <t>Lekkage P-garage</t>
  </si>
  <si>
    <t>Ursulinenhof</t>
  </si>
  <si>
    <t>2104786</t>
  </si>
  <si>
    <t>6001HN 3
schade aan verrijdbaar scherm</t>
  </si>
  <si>
    <t>Collegeplein 3, Weert</t>
  </si>
  <si>
    <t>Overige diversen</t>
  </si>
  <si>
    <t>2105821</t>
  </si>
  <si>
    <t>6001HN 3
Camera systeem is stuk gegaan door lekkage</t>
  </si>
  <si>
    <t>Munttheater, Weert</t>
  </si>
  <si>
    <t>2022</t>
  </si>
  <si>
    <t>2200661</t>
  </si>
  <si>
    <t>6001GV 252
Verm. brandstichting // Salvage 2022 0127</t>
  </si>
  <si>
    <t>Wilhelminasingel 252 te Weert</t>
  </si>
  <si>
    <t>brand - brandstichting</t>
  </si>
  <si>
    <t>2200662</t>
  </si>
  <si>
    <t>6001GS 101
Vandalisme</t>
  </si>
  <si>
    <t>Wilhelminasingel 101 te Weert</t>
  </si>
  <si>
    <t>vandalisme</t>
  </si>
  <si>
    <t>2204335</t>
  </si>
  <si>
    <t>6001EW 25/27
Lekkage
ER 2500</t>
  </si>
  <si>
    <t>Hegstraat 25 &amp; 27 Weert</t>
  </si>
  <si>
    <t>2209950</t>
  </si>
  <si>
    <t>waterschade - schade ontstaan in de cv ruimte bij AV Weert Parklaan 1C te
Weert</t>
  </si>
  <si>
    <t>Parklaan 1C te Weert</t>
  </si>
  <si>
    <t>water - leidingbreuk</t>
  </si>
  <si>
    <t>2023</t>
  </si>
  <si>
    <t>2307893</t>
  </si>
  <si>
    <t>6006SN 1
Inductieschade regelplaten boilers
ER 2500</t>
  </si>
  <si>
    <t>Geurtsenweg 1 te Weert</t>
  </si>
  <si>
    <t>inductie - bliksemontlading</t>
  </si>
  <si>
    <t>2307895</t>
  </si>
  <si>
    <t>6004RT 4
Leidingbreuk WWL
ER 2500</t>
  </si>
  <si>
    <t>Kaaskampweg 4 Weert</t>
  </si>
  <si>
    <t>2314234</t>
  </si>
  <si>
    <t>6001EW 9
Regenwater binnengedrongen</t>
  </si>
  <si>
    <t>Hegstraat 9 Weert</t>
  </si>
  <si>
    <t>2314235</t>
  </si>
  <si>
    <t>6001CZ
Aanrijding muur parkeerdek</t>
  </si>
  <si>
    <t>Walburg P garage</t>
  </si>
  <si>
    <t>aanrijding</t>
  </si>
  <si>
    <t>2316369</t>
  </si>
  <si>
    <t>6001GJ 60
Daklekkage</t>
  </si>
  <si>
    <t>Beekstraat 60 te Weert</t>
  </si>
  <si>
    <t>water - daklekkage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</si>
</sst>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dd/mm/yyyy"/>
    <numFmt numFmtId="165" formatCode="&quot;TRUE&quot;;&quot;TRUE&quot;;&quot;FALSE&quot;"/>
  </numFmts>
  <fonts count="4">
    <font>
      <sz val="11"/>
      <name val="Aptos Narrow"/>
    </font>
    <font>
      <b/>
      <sz val="11"/>
      <name val="Aptos Narrow"/>
    </font>
    <font>
      <sz val="11"/>
      <name val="Aptos Narrow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/>
    <xf numFmtId="164" fontId="0" fillId="0" borderId="0" xfId="0" applyNumberFormat="1" applyAlignment="1">
      <alignment vertical="top"/>
    </xf>
    <xf numFmtId="165" fontId="0" fillId="0" borderId="2" xfId="0" applyNumberFormat="1" applyBorder="1"/>
    <xf numFmtId="3" fontId="0" fillId="0" borderId="0" xfId="0" applyNumberFormat="1"/>
    <xf numFmtId="0" fontId="0" fillId="0" borderId="2" xfId="0" applyBorder="1"/>
    <xf numFmtId="44" fontId="0" fillId="0" borderId="0" xfId="1" applyFont="1"/>
    <xf numFmtId="44" fontId="1" fillId="0" borderId="0" xfId="1" applyFont="1"/>
    <xf numFmtId="0" fontId="3" fillId="0" borderId="1" xfId="0" applyFont="1" applyBorder="1"/>
    <xf numFmtId="44" fontId="3" fillId="0" borderId="1" xfId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topLeftCell="I1" workbookViewId="0">
      <selection activeCell="K16" sqref="K16"/>
    </sheetView>
  </sheetViews>
  <sheetFormatPr defaultRowHeight="14.4"/>
  <cols>
    <col min="1" max="1" width="8.44140625" bestFit="1" customWidth="1"/>
    <col min="2" max="2" width="18.109375" bestFit="1" customWidth="1"/>
    <col min="3" max="3" width="11.88671875" bestFit="1" customWidth="1"/>
    <col min="4" max="4" width="10.21875" bestFit="1" customWidth="1"/>
    <col min="5" max="5" width="13.88671875" bestFit="1" customWidth="1"/>
    <col min="6" max="6" width="12.33203125" bestFit="1" customWidth="1"/>
    <col min="7" max="7" width="13.6640625" bestFit="1" customWidth="1"/>
    <col min="8" max="8" width="68.5546875" bestFit="1" customWidth="1"/>
    <col min="9" max="9" width="25.88671875" bestFit="1" customWidth="1"/>
    <col min="10" max="10" width="23.88671875" bestFit="1" customWidth="1"/>
    <col min="11" max="11" width="7" bestFit="1" customWidth="1"/>
    <col min="12" max="12" width="3.5546875" bestFit="1" customWidth="1"/>
    <col min="13" max="13" width="11.77734375" style="8" bestFit="1" customWidth="1"/>
    <col min="14" max="14" width="10.77734375" style="8" bestFit="1" customWidth="1"/>
    <col min="15" max="15" width="11.77734375" style="8" bestFit="1" customWidth="1"/>
    <col min="16" max="16" width="10.77734375" style="8" bestFit="1" customWidth="1"/>
    <col min="17" max="17" width="7.21875" style="8" bestFit="1" customWidth="1"/>
    <col min="18" max="18" width="11.77734375" style="8" bestFit="1" customWidth="1"/>
    <col min="19" max="19" width="11.5546875" style="8" bestFit="1" customWidth="1"/>
  </cols>
  <sheetData>
    <row r="1" spans="1:2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</row>
    <row r="2" spans="1:20">
      <c r="A2" s="1" t="s">
        <v>19</v>
      </c>
      <c r="B2" s="1" t="s">
        <v>21</v>
      </c>
      <c r="C2" s="1" t="s">
        <v>22</v>
      </c>
      <c r="D2" s="1" t="s">
        <v>23</v>
      </c>
      <c r="E2" s="1" t="s">
        <v>24</v>
      </c>
      <c r="F2" s="4">
        <v>44257</v>
      </c>
      <c r="G2" s="4">
        <v>44285</v>
      </c>
      <c r="H2" s="1" t="s">
        <v>25</v>
      </c>
      <c r="I2" s="1" t="s">
        <v>26</v>
      </c>
      <c r="J2" s="1" t="s">
        <v>27</v>
      </c>
      <c r="K2" s="5" t="b">
        <v>1</v>
      </c>
      <c r="L2" s="6">
        <v>0</v>
      </c>
      <c r="M2" s="8">
        <v>0</v>
      </c>
      <c r="N2" s="8">
        <v>-754.81</v>
      </c>
      <c r="O2" s="8">
        <v>-754.81</v>
      </c>
      <c r="P2" s="8">
        <v>0</v>
      </c>
      <c r="Q2" s="8">
        <v>1.1368683772161603E-13</v>
      </c>
      <c r="R2" s="8">
        <v>-754.81</v>
      </c>
      <c r="S2" s="8">
        <v>0</v>
      </c>
    </row>
    <row r="3" spans="1:20">
      <c r="A3" s="1" t="s">
        <v>19</v>
      </c>
      <c r="B3" s="1" t="s">
        <v>21</v>
      </c>
      <c r="C3" s="1" t="s">
        <v>22</v>
      </c>
      <c r="D3" s="1" t="s">
        <v>23</v>
      </c>
      <c r="E3" s="1" t="s">
        <v>28</v>
      </c>
      <c r="F3" s="4">
        <v>44264</v>
      </c>
      <c r="G3" s="4">
        <v>44285</v>
      </c>
      <c r="H3" s="1" t="s">
        <v>29</v>
      </c>
      <c r="I3" s="1" t="s">
        <v>30</v>
      </c>
      <c r="J3" s="1" t="s">
        <v>27</v>
      </c>
      <c r="K3" s="5" t="b">
        <v>1</v>
      </c>
      <c r="L3" s="6">
        <v>0</v>
      </c>
      <c r="M3" s="8">
        <v>-8825.619999999999</v>
      </c>
      <c r="N3" s="8">
        <v>-807</v>
      </c>
      <c r="O3" s="8">
        <v>-9632.6200000000008</v>
      </c>
      <c r="P3" s="8">
        <v>0</v>
      </c>
      <c r="Q3" s="8">
        <v>3.637978807091713E-12</v>
      </c>
      <c r="R3" s="8">
        <v>-9632.619999999999</v>
      </c>
      <c r="S3" s="8">
        <v>2500</v>
      </c>
    </row>
    <row r="4" spans="1:20">
      <c r="A4" s="1" t="s">
        <v>19</v>
      </c>
      <c r="B4" s="1" t="s">
        <v>21</v>
      </c>
      <c r="C4" s="1" t="s">
        <v>22</v>
      </c>
      <c r="D4" s="1" t="s">
        <v>23</v>
      </c>
      <c r="E4" s="1" t="s">
        <v>31</v>
      </c>
      <c r="F4" s="4">
        <v>44272</v>
      </c>
      <c r="G4" s="4">
        <v>44285</v>
      </c>
      <c r="H4" s="1" t="s">
        <v>32</v>
      </c>
      <c r="I4" s="1" t="s">
        <v>33</v>
      </c>
      <c r="J4" s="1" t="s">
        <v>27</v>
      </c>
      <c r="K4" s="5" t="b">
        <v>1</v>
      </c>
      <c r="L4" s="6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</row>
    <row r="5" spans="1:20">
      <c r="A5" s="1" t="s">
        <v>19</v>
      </c>
      <c r="B5" s="1" t="s">
        <v>21</v>
      </c>
      <c r="C5" s="1" t="s">
        <v>22</v>
      </c>
      <c r="D5" s="1" t="s">
        <v>23</v>
      </c>
      <c r="E5" s="1" t="s">
        <v>34</v>
      </c>
      <c r="F5" s="4">
        <v>44357</v>
      </c>
      <c r="G5" s="4">
        <v>44357</v>
      </c>
      <c r="H5" s="1" t="s">
        <v>35</v>
      </c>
      <c r="I5" s="1" t="s">
        <v>36</v>
      </c>
      <c r="J5" s="1" t="s">
        <v>37</v>
      </c>
      <c r="K5" s="5" t="b">
        <v>1</v>
      </c>
      <c r="L5" s="6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</row>
    <row r="6" spans="1:20">
      <c r="A6" s="1" t="s">
        <v>19</v>
      </c>
      <c r="B6" s="1" t="s">
        <v>21</v>
      </c>
      <c r="C6" s="1" t="s">
        <v>22</v>
      </c>
      <c r="D6" s="1" t="s">
        <v>23</v>
      </c>
      <c r="E6" s="1" t="s">
        <v>38</v>
      </c>
      <c r="F6" s="4">
        <v>44369</v>
      </c>
      <c r="G6" s="4">
        <v>44385</v>
      </c>
      <c r="H6" s="1" t="s">
        <v>39</v>
      </c>
      <c r="I6" s="1" t="s">
        <v>40</v>
      </c>
      <c r="J6" s="1" t="s">
        <v>27</v>
      </c>
      <c r="K6" s="5" t="b">
        <v>1</v>
      </c>
      <c r="L6" s="6">
        <v>0</v>
      </c>
      <c r="M6" s="8">
        <v>0</v>
      </c>
      <c r="N6" s="8">
        <v>-1077.3800000000001</v>
      </c>
      <c r="O6" s="8">
        <v>-1077.3800000000001</v>
      </c>
      <c r="P6" s="8">
        <v>0</v>
      </c>
      <c r="Q6" s="8">
        <v>-4.5474735088646412E-13</v>
      </c>
      <c r="R6" s="8">
        <v>-1077.3800000000001</v>
      </c>
      <c r="S6" s="8">
        <v>0</v>
      </c>
    </row>
    <row r="7" spans="1:20">
      <c r="A7" s="1" t="s">
        <v>19</v>
      </c>
      <c r="B7" s="1" t="s">
        <v>21</v>
      </c>
      <c r="C7" s="1" t="s">
        <v>22</v>
      </c>
      <c r="D7" s="1" t="s">
        <v>41</v>
      </c>
      <c r="E7" s="1" t="s">
        <v>42</v>
      </c>
      <c r="F7" s="4">
        <v>44568</v>
      </c>
      <c r="G7" s="4">
        <v>44593</v>
      </c>
      <c r="H7" s="1" t="s">
        <v>43</v>
      </c>
      <c r="I7" s="1" t="s">
        <v>44</v>
      </c>
      <c r="J7" s="1" t="s">
        <v>45</v>
      </c>
      <c r="K7" s="5" t="b">
        <v>1</v>
      </c>
      <c r="L7" s="6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pans="1:20">
      <c r="A8" s="1" t="s">
        <v>19</v>
      </c>
      <c r="B8" s="1" t="s">
        <v>21</v>
      </c>
      <c r="C8" s="1" t="s">
        <v>22</v>
      </c>
      <c r="D8" s="1" t="s">
        <v>41</v>
      </c>
      <c r="E8" s="1" t="s">
        <v>46</v>
      </c>
      <c r="F8" s="4">
        <v>44571</v>
      </c>
      <c r="G8" s="4">
        <v>44593</v>
      </c>
      <c r="H8" s="1" t="s">
        <v>47</v>
      </c>
      <c r="I8" s="1" t="s">
        <v>48</v>
      </c>
      <c r="J8" s="1" t="s">
        <v>49</v>
      </c>
      <c r="K8" s="5" t="b">
        <v>1</v>
      </c>
      <c r="L8" s="6">
        <v>0</v>
      </c>
      <c r="M8" s="8">
        <v>-26245.64</v>
      </c>
      <c r="N8" s="8">
        <v>-1544.48</v>
      </c>
      <c r="O8" s="8">
        <v>-27790.119999999995</v>
      </c>
      <c r="P8" s="8">
        <v>0</v>
      </c>
      <c r="Q8" s="8">
        <v>-3.637978807091713E-12</v>
      </c>
      <c r="R8" s="8">
        <v>-27790.12</v>
      </c>
      <c r="S8" s="8">
        <v>2500</v>
      </c>
    </row>
    <row r="9" spans="1:20">
      <c r="A9" s="1" t="s">
        <v>19</v>
      </c>
      <c r="B9" s="1" t="s">
        <v>21</v>
      </c>
      <c r="C9" s="1" t="s">
        <v>22</v>
      </c>
      <c r="D9" s="1" t="s">
        <v>41</v>
      </c>
      <c r="E9" s="1" t="s">
        <v>50</v>
      </c>
      <c r="F9" s="4">
        <v>44656</v>
      </c>
      <c r="G9" s="4">
        <v>44656</v>
      </c>
      <c r="H9" s="1" t="s">
        <v>51</v>
      </c>
      <c r="I9" s="1" t="s">
        <v>52</v>
      </c>
      <c r="J9" s="1" t="s">
        <v>27</v>
      </c>
      <c r="K9" s="5" t="b">
        <v>1</v>
      </c>
      <c r="L9" s="6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</row>
    <row r="10" spans="1:20">
      <c r="A10" s="1" t="s">
        <v>19</v>
      </c>
      <c r="B10" s="1" t="s">
        <v>21</v>
      </c>
      <c r="C10" s="1" t="s">
        <v>22</v>
      </c>
      <c r="D10" s="1" t="s">
        <v>41</v>
      </c>
      <c r="E10" s="1" t="s">
        <v>53</v>
      </c>
      <c r="F10" s="4">
        <v>44750</v>
      </c>
      <c r="G10" s="4">
        <v>44768</v>
      </c>
      <c r="H10" s="1" t="s">
        <v>54</v>
      </c>
      <c r="I10" s="1" t="s">
        <v>55</v>
      </c>
      <c r="J10" s="1" t="s">
        <v>56</v>
      </c>
      <c r="K10" s="5" t="b">
        <v>1</v>
      </c>
      <c r="L10" s="6">
        <v>0</v>
      </c>
      <c r="M10" s="8">
        <v>-11528.529999999999</v>
      </c>
      <c r="N10" s="8">
        <v>-1466.96</v>
      </c>
      <c r="O10" s="8">
        <v>-12995.49</v>
      </c>
      <c r="P10" s="8">
        <v>0</v>
      </c>
      <c r="Q10" s="8">
        <v>1.8189894035458565E-12</v>
      </c>
      <c r="R10" s="8">
        <v>-12995.489999999998</v>
      </c>
      <c r="S10" s="8">
        <v>2500</v>
      </c>
    </row>
    <row r="11" spans="1:20">
      <c r="A11" s="1" t="s">
        <v>19</v>
      </c>
      <c r="B11" s="1" t="s">
        <v>21</v>
      </c>
      <c r="C11" s="1" t="s">
        <v>22</v>
      </c>
      <c r="D11" s="1" t="s">
        <v>57</v>
      </c>
      <c r="E11" s="1" t="s">
        <v>58</v>
      </c>
      <c r="F11" s="4">
        <v>45131</v>
      </c>
      <c r="G11" s="4">
        <v>45134</v>
      </c>
      <c r="H11" s="1" t="s">
        <v>59</v>
      </c>
      <c r="I11" s="1" t="s">
        <v>60</v>
      </c>
      <c r="J11" s="1" t="s">
        <v>61</v>
      </c>
      <c r="K11" s="5" t="b">
        <v>1</v>
      </c>
      <c r="L11" s="6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</row>
    <row r="12" spans="1:20">
      <c r="A12" s="1" t="s">
        <v>19</v>
      </c>
      <c r="B12" s="1" t="s">
        <v>21</v>
      </c>
      <c r="C12" s="1" t="s">
        <v>22</v>
      </c>
      <c r="D12" s="1" t="s">
        <v>57</v>
      </c>
      <c r="E12" s="1" t="s">
        <v>62</v>
      </c>
      <c r="F12" s="4">
        <v>45123</v>
      </c>
      <c r="G12" s="4">
        <v>45134</v>
      </c>
      <c r="H12" s="1" t="s">
        <v>63</v>
      </c>
      <c r="I12" s="1" t="s">
        <v>64</v>
      </c>
      <c r="J12" s="1" t="s">
        <v>56</v>
      </c>
      <c r="K12" s="5" t="b">
        <v>1</v>
      </c>
      <c r="L12" s="6">
        <v>0</v>
      </c>
      <c r="M12" s="8">
        <v>-4614.07</v>
      </c>
      <c r="N12" s="8">
        <v>-1189.6099999999999</v>
      </c>
      <c r="O12" s="8">
        <v>-5803.6799999999985</v>
      </c>
      <c r="P12" s="8">
        <v>0</v>
      </c>
      <c r="Q12" s="8">
        <v>0</v>
      </c>
      <c r="R12" s="8">
        <v>-5803.68</v>
      </c>
      <c r="S12" s="8">
        <v>2500</v>
      </c>
    </row>
    <row r="13" spans="1:20">
      <c r="A13" s="1" t="s">
        <v>19</v>
      </c>
      <c r="B13" s="1" t="s">
        <v>21</v>
      </c>
      <c r="C13" s="1" t="s">
        <v>22</v>
      </c>
      <c r="D13" s="1" t="s">
        <v>57</v>
      </c>
      <c r="E13" s="1" t="s">
        <v>65</v>
      </c>
      <c r="F13" s="4">
        <v>45268</v>
      </c>
      <c r="G13" s="4">
        <v>45271</v>
      </c>
      <c r="H13" s="1" t="s">
        <v>66</v>
      </c>
      <c r="I13" s="1" t="s">
        <v>67</v>
      </c>
      <c r="J13" s="1" t="s">
        <v>27</v>
      </c>
      <c r="K13" s="5" t="b">
        <v>1</v>
      </c>
      <c r="L13" s="6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</row>
    <row r="14" spans="1:20">
      <c r="A14" s="1" t="s">
        <v>19</v>
      </c>
      <c r="B14" s="1" t="s">
        <v>21</v>
      </c>
      <c r="C14" s="1" t="s">
        <v>22</v>
      </c>
      <c r="D14" s="1" t="s">
        <v>57</v>
      </c>
      <c r="E14" s="1" t="s">
        <v>68</v>
      </c>
      <c r="F14" s="4">
        <v>45267</v>
      </c>
      <c r="G14" s="4">
        <v>45271</v>
      </c>
      <c r="H14" s="1" t="s">
        <v>69</v>
      </c>
      <c r="I14" s="1" t="s">
        <v>70</v>
      </c>
      <c r="J14" s="1" t="s">
        <v>71</v>
      </c>
      <c r="K14" s="5" t="b">
        <v>1</v>
      </c>
      <c r="L14" s="6">
        <v>0</v>
      </c>
      <c r="M14" s="8">
        <v>0</v>
      </c>
      <c r="N14" s="8">
        <v>-1546.59</v>
      </c>
      <c r="O14" s="8">
        <v>-5046.5899999999992</v>
      </c>
      <c r="P14" s="8">
        <v>-3500</v>
      </c>
      <c r="Q14" s="8">
        <v>0</v>
      </c>
      <c r="R14" s="8">
        <v>-1546.5900000000001</v>
      </c>
      <c r="S14" s="8">
        <v>2500</v>
      </c>
    </row>
    <row r="15" spans="1:20">
      <c r="A15" s="1" t="s">
        <v>19</v>
      </c>
      <c r="B15" s="1" t="s">
        <v>21</v>
      </c>
      <c r="C15" s="1" t="s">
        <v>22</v>
      </c>
      <c r="D15" s="1" t="s">
        <v>57</v>
      </c>
      <c r="E15" s="1" t="s">
        <v>72</v>
      </c>
      <c r="F15" s="4">
        <v>45268</v>
      </c>
      <c r="G15" s="4">
        <v>45344</v>
      </c>
      <c r="H15" s="1" t="s">
        <v>73</v>
      </c>
      <c r="I15" s="1" t="s">
        <v>74</v>
      </c>
      <c r="J15" s="1" t="s">
        <v>75</v>
      </c>
      <c r="K15" s="5" t="b">
        <v>1</v>
      </c>
      <c r="L15" s="6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</row>
    <row r="16" spans="1:20">
      <c r="A16" s="2" t="s">
        <v>20</v>
      </c>
      <c r="K16" s="7"/>
      <c r="L16" s="3">
        <v>0</v>
      </c>
      <c r="M16" s="9">
        <f>SUM(M2:M15)</f>
        <v>-51213.859999999993</v>
      </c>
      <c r="N16" s="9">
        <f t="shared" ref="N16:S16" si="0">SUM(N2:N15)</f>
        <v>-8386.83</v>
      </c>
      <c r="O16" s="9">
        <f t="shared" si="0"/>
        <v>-63100.689999999988</v>
      </c>
      <c r="P16" s="9">
        <f t="shared" si="0"/>
        <v>-3500</v>
      </c>
      <c r="Q16" s="9">
        <f t="shared" si="0"/>
        <v>1.4779288903810084E-12</v>
      </c>
      <c r="R16" s="9">
        <f t="shared" si="0"/>
        <v>-59600.689999999988</v>
      </c>
      <c r="S16" s="9">
        <f t="shared" si="0"/>
        <v>12500</v>
      </c>
      <c r="T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Mulder</dc:creator>
  <cp:lastModifiedBy>Martijn den Rooijen</cp:lastModifiedBy>
  <dcterms:created xsi:type="dcterms:W3CDTF">2026-07-24T09:49:41Z</dcterms:created>
  <dcterms:modified xsi:type="dcterms:W3CDTF">2026-07-28T06:43:27Z</dcterms:modified>
</cp:coreProperties>
</file>